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Pol'!$A$1:$U$24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47" i="1" l="1"/>
  <c r="G39" i="1"/>
  <c r="F39" i="1"/>
  <c r="G14" i="12"/>
  <c r="AC14" i="12"/>
  <c r="AD14" i="12"/>
  <c r="G9" i="12"/>
  <c r="I9" i="12"/>
  <c r="I8" i="12" s="1"/>
  <c r="K9" i="12"/>
  <c r="K8" i="12" s="1"/>
  <c r="M9" i="12"/>
  <c r="O9" i="12"/>
  <c r="Q9" i="12"/>
  <c r="Q8" i="12" s="1"/>
  <c r="U9" i="12"/>
  <c r="U8" i="12" s="1"/>
  <c r="G10" i="12"/>
  <c r="G8" i="12" s="1"/>
  <c r="I10" i="12"/>
  <c r="K10" i="12"/>
  <c r="M10" i="12"/>
  <c r="O10" i="12"/>
  <c r="O8" i="12" s="1"/>
  <c r="Q10" i="12"/>
  <c r="U10" i="12"/>
  <c r="G11" i="12"/>
  <c r="M11" i="12" s="1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I20" i="1"/>
  <c r="I19" i="1"/>
  <c r="I18" i="1"/>
  <c r="I17" i="1"/>
  <c r="I16" i="1"/>
  <c r="I48" i="1"/>
  <c r="G27" i="1"/>
  <c r="G25" i="1"/>
  <c r="G26" i="1" s="1"/>
  <c r="F40" i="1"/>
  <c r="G40" i="1"/>
  <c r="H39" i="1"/>
  <c r="H40" i="1" s="1"/>
  <c r="J28" i="1"/>
  <c r="J26" i="1"/>
  <c r="G38" i="1"/>
  <c r="F38" i="1"/>
  <c r="J23" i="1"/>
  <c r="J24" i="1"/>
  <c r="J25" i="1"/>
  <c r="J27" i="1"/>
  <c r="E24" i="1"/>
  <c r="E26" i="1"/>
  <c r="G28" i="1" l="1"/>
  <c r="G23" i="1"/>
  <c r="M8" i="12"/>
  <c r="I21" i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<sst xmlns="http://schemas.openxmlformats.org/spreadsheetml/2006/main" count="142" uniqueCount="103">
  <si>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</si>
  <si>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</si>
  <si>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</si>
  <si>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</si>
  <si>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</si>
  <si>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</si>
  <si>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</si>
  <si>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</si>
  <si>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</si>
  <si>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</si>
  <si>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</si>
  <si>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</si>
  <si>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</si>
  <si>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</si>
  <si>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</si>
  <si>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</si>
  <si>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</si>
  <si>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</si>
  <si>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</si>
  <si>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</si>
  <si>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</si>
  <si>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</si>
  <si>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</si>
  <si>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</si>
  <si>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</si>
  <si>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</si>
  <si>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</si>
  <si>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</si>
  <si>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</si>
  <si>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</si>
  <si>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</si>
  <si>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</si>
  <si>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</si>
  <si>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</si>
  <si>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</si>
  <si>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</si>
  <si>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</si>
  <si>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</si>
  <si>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</si>
  <si>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</si>
  <si>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</si>
  <si>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</si>
  <si>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</si>
  <si>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</si>
  <si>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</si>
  <si>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Gymnázium Ivančice-Rekonstrukce soc.zař.havar.stav-II.etapa -VEDLEJŠÍ NÁKLADY</t>
  </si>
  <si>
    <t>Gymnázium Ivančice</t>
  </si>
  <si>
    <t>Lány 859/2</t>
  </si>
  <si>
    <t>Ivančice</t>
  </si>
  <si>
    <t>664 91</t>
  </si>
  <si>
    <t>STAVOPROJEKT 2000 s.r.o.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</si>
  <si>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</si>
  <si>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</si>
  <si>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</si>
  <si>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</si>
  <si>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</si>
  <si>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</si>
  <si>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</si>
  <si>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</si>
  <si>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</si>
  <si>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</si>
  <si>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</si>
  <si>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</si>
  <si>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</si>
  <si>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</si>
  <si>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</si>
  <si>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</si>
  <si>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</si>
  <si>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</si>
  <si>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</si>
  <si>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</si>
  <si>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</si>
  <si>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</si>
  <si>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</si>
  <si>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</si>
  <si>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</si>
  <si>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</si>
  <si>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</si>
  <si>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</si>
  <si>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</si>
  <si>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</si>
  <si>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</si>
  <si>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</si>
  <si>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</si>
  <si>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</si>
  <si>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</si>
  <si>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</si>
  <si>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</si>
  <si>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</si>
  <si>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005121010R</t>
  </si>
  <si>
    <t>Vybudování zařízení staveniště</t>
  </si>
  <si>
    <t>Soubor</t>
  </si>
  <si>
    <t>POL1_0</t>
  </si>
  <si>
    <t>005121020R</t>
  </si>
  <si>
    <t xml:space="preserve">Provoz zařízení staveniště </t>
  </si>
  <si>
    <t>005121030R</t>
  </si>
  <si>
    <t>Odstranění zařízení staveniště</t>
  </si>
  <si>
    <t>005122010R</t>
  </si>
  <si>
    <t xml:space="preserve">Provoz objednatele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</si>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</sst>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6" borderId="36" xfId="0" applyFill="1" applyBorder="1" applyAlignment="1" applyProtection="1">
      <alignment vertical="top" wrapText="1"/>
      <protection locked="0"/>
    </xf>
    <xf numFmtId="0" fontId="0" fillId="6" borderId="18" xfId="0" applyFill="1" applyBorder="1" applyAlignment="1" applyProtection="1">
      <alignment vertical="top" wrapText="1"/>
      <protection locked="0"/>
    </xf>
    <xf numFmtId="0" fontId="0" fillId="6" borderId="18" xfId="0" applyFill="1" applyBorder="1" applyAlignment="1" applyProtection="1">
      <alignment horizontal="left" vertical="top" wrapText="1"/>
      <protection locked="0"/>
    </xf>
    <xf numFmtId="0" fontId="0" fillId="6" borderId="37" xfId="0" applyFill="1" applyBorder="1" applyAlignment="1" applyProtection="1">
      <alignment vertical="top" wrapText="1"/>
      <protection locked="0"/>
    </xf>
    <xf numFmtId="0" fontId="0" fillId="6" borderId="26" xfId="0" applyFill="1" applyBorder="1" applyAlignment="1" applyProtection="1">
      <alignment vertical="top" wrapText="1"/>
      <protection locked="0"/>
    </xf>
    <xf numFmtId="0" fontId="0" fillId="6" borderId="0" xfId="0" applyFill="1" applyBorder="1" applyAlignment="1" applyProtection="1">
      <alignment vertical="top" wrapText="1"/>
      <protection locked="0"/>
    </xf>
    <xf numFmtId="0" fontId="0" fillId="6" borderId="0" xfId="0" applyFill="1" applyBorder="1" applyAlignment="1" applyProtection="1">
      <alignment horizontal="left" vertical="top" wrapText="1"/>
      <protection locked="0"/>
    </xf>
    <xf numFmtId="0" fontId="0" fillId="6" borderId="34" xfId="0" applyFill="1" applyBorder="1" applyAlignment="1" applyProtection="1">
      <alignment vertical="top" wrapText="1"/>
      <protection locked="0"/>
    </xf>
    <xf numFmtId="0" fontId="0" fillId="6" borderId="10" xfId="0" applyFill="1" applyBorder="1" applyAlignment="1" applyProtection="1">
      <alignment vertical="top" wrapText="1"/>
      <protection locked="0"/>
    </xf>
    <xf numFmtId="0" fontId="0" fillId="6" borderId="6" xfId="0" applyFill="1" applyBorder="1" applyAlignment="1" applyProtection="1">
      <alignment vertical="top" wrapText="1"/>
      <protection locked="0"/>
    </xf>
    <xf numFmtId="0" fontId="0" fillId="6" borderId="6" xfId="0" applyFill="1" applyBorder="1" applyAlignment="1" applyProtection="1">
      <alignment horizontal="left" vertical="top" wrapText="1"/>
      <protection locked="0"/>
    </xf>
    <xf numFmtId="0" fontId="0" fillId="6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11" zoomScaleNormal="100" zoomScaleSheetLayoutView="75" workbookViewId="0">
      <selection activeCell="G33" sqref="G3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45</v>
      </c>
      <c r="E2" s="109"/>
      <c r="F2" s="109"/>
      <c r="G2" s="109"/>
      <c r="H2" s="109"/>
      <c r="I2" s="109"/>
      <c r="J2" s="110"/>
      <c r="O2" s="2"/>
    </row>
    <row r="3" spans="1:15" ht="23.25" hidden="1" customHeight="1" x14ac:dyDescent="0.2">
      <c r="A3" s="4"/>
      <c r="B3" s="111" t="s">
        <v>43</v>
      </c>
      <c r="C3" s="112"/>
      <c r="D3" s="113"/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46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47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49</v>
      </c>
      <c r="D7" s="105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50</v>
      </c>
      <c r="E11" s="124"/>
      <c r="F11" s="124"/>
      <c r="G11" s="124"/>
      <c r="H11" s="28" t="s">
        <v>33</v>
      </c>
      <c r="I11" s="128" t="s">
        <v>54</v>
      </c>
      <c r="J11" s="11"/>
    </row>
    <row r="12" spans="1:15" ht="15.75" customHeight="1" x14ac:dyDescent="0.2">
      <c r="A12" s="4"/>
      <c r="B12" s="41"/>
      <c r="C12" s="26"/>
      <c r="D12" s="125" t="s">
        <v>51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53</v>
      </c>
      <c r="D13" s="126" t="s">
        <v>52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81" t="s">
        <v>23</v>
      </c>
      <c r="B16" s="182" t="s">
        <v>23</v>
      </c>
      <c r="C16" s="58"/>
      <c r="D16" s="59"/>
      <c r="E16" s="83"/>
      <c r="F16" s="84"/>
      <c r="G16" s="83"/>
      <c r="H16" s="84"/>
      <c r="I16" s="83">
        <f>SUMIF(F47:F47,A16,I47:I47)+SUMIF(F47:F47,"PSU",I47:I47)</f>
        <v>0</v>
      </c>
      <c r="J16" s="93"/>
    </row>
    <row r="17" spans="1:10" ht="23.25" customHeight="1" x14ac:dyDescent="0.2">
      <c r="A17" s="181" t="s">
        <v>24</v>
      </c>
      <c r="B17" s="182" t="s">
        <v>24</v>
      </c>
      <c r="C17" s="58"/>
      <c r="D17" s="59"/>
      <c r="E17" s="83"/>
      <c r="F17" s="84"/>
      <c r="G17" s="83"/>
      <c r="H17" s="84"/>
      <c r="I17" s="83">
        <f>SUMIF(F47:F47,A17,I47:I47)</f>
        <v>0</v>
      </c>
      <c r="J17" s="93"/>
    </row>
    <row r="18" spans="1:10" ht="23.25" customHeight="1" x14ac:dyDescent="0.2">
      <c r="A18" s="181" t="s">
        <v>25</v>
      </c>
      <c r="B18" s="182" t="s">
        <v>25</v>
      </c>
      <c r="C18" s="58"/>
      <c r="D18" s="59"/>
      <c r="E18" s="83"/>
      <c r="F18" s="84"/>
      <c r="G18" s="83"/>
      <c r="H18" s="84"/>
      <c r="I18" s="83">
        <f>SUMIF(F47:F47,A18,I47:I47)</f>
        <v>0</v>
      </c>
      <c r="J18" s="93"/>
    </row>
    <row r="19" spans="1:10" ht="23.25" customHeight="1" x14ac:dyDescent="0.2">
      <c r="A19" s="181" t="s">
        <v>60</v>
      </c>
      <c r="B19" s="182" t="s">
        <v>26</v>
      </c>
      <c r="C19" s="58"/>
      <c r="D19" s="59"/>
      <c r="E19" s="83"/>
      <c r="F19" s="84"/>
      <c r="G19" s="83"/>
      <c r="H19" s="84"/>
      <c r="I19" s="83">
        <f>SUMIF(F47:F47,A19,I47:I47)</f>
        <v>0</v>
      </c>
      <c r="J19" s="93"/>
    </row>
    <row r="20" spans="1:10" ht="23.25" customHeight="1" x14ac:dyDescent="0.2">
      <c r="A20" s="181" t="s">
        <v>61</v>
      </c>
      <c r="B20" s="182" t="s">
        <v>27</v>
      </c>
      <c r="C20" s="58"/>
      <c r="D20" s="59"/>
      <c r="E20" s="83"/>
      <c r="F20" s="84"/>
      <c r="G20" s="83"/>
      <c r="H20" s="84"/>
      <c r="I20" s="83">
        <f>SUMIF(F47:F47,A20,I47:I47)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v>43737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55</v>
      </c>
      <c r="C39" s="138" t="s">
        <v>45</v>
      </c>
      <c r="D39" s="139"/>
      <c r="E39" s="139"/>
      <c r="F39" s="147">
        <f>'Rozpočet Pol'!AC14</f>
        <v>0</v>
      </c>
      <c r="G39" s="148">
        <f>'Rozpočet Pol'!AD14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56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58</v>
      </c>
    </row>
    <row r="46" spans="1:10" ht="25.5" customHeight="1" x14ac:dyDescent="0.2">
      <c r="A46" s="162"/>
      <c r="B46" s="165" t="s">
        <v>16</v>
      </c>
      <c r="C46" s="165" t="s">
        <v>5</v>
      </c>
      <c r="D46" s="166"/>
      <c r="E46" s="166"/>
      <c r="F46" s="169" t="s">
        <v>59</v>
      </c>
      <c r="G46" s="169"/>
      <c r="H46" s="169"/>
      <c r="I46" s="170" t="s">
        <v>28</v>
      </c>
      <c r="J46" s="170"/>
    </row>
    <row r="47" spans="1:10" ht="25.5" customHeight="1" x14ac:dyDescent="0.2">
      <c r="A47" s="163"/>
      <c r="B47" s="171" t="s">
        <v>60</v>
      </c>
      <c r="C47" s="172" t="s">
        <v>26</v>
      </c>
      <c r="D47" s="173"/>
      <c r="E47" s="173"/>
      <c r="F47" s="174" t="s">
        <v>60</v>
      </c>
      <c r="G47" s="175"/>
      <c r="H47" s="175"/>
      <c r="I47" s="176">
        <f>'Rozpočet Pol'!G8</f>
        <v>0</v>
      </c>
      <c r="J47" s="176"/>
    </row>
    <row r="48" spans="1:10" ht="25.5" customHeight="1" x14ac:dyDescent="0.2">
      <c r="A48" s="164"/>
      <c r="B48" s="167" t="s">
        <v>1</v>
      </c>
      <c r="C48" s="167"/>
      <c r="D48" s="168"/>
      <c r="E48" s="168"/>
      <c r="F48" s="177"/>
      <c r="G48" s="178"/>
      <c r="H48" s="178"/>
      <c r="I48" s="179">
        <f>I47</f>
        <v>0</v>
      </c>
      <c r="J48" s="179"/>
    </row>
    <row r="49" spans="6:10" x14ac:dyDescent="0.2">
      <c r="F49" s="180"/>
      <c r="G49" s="130"/>
      <c r="H49" s="180"/>
      <c r="I49" s="130"/>
      <c r="J49" s="130"/>
    </row>
    <row r="50" spans="6:10" x14ac:dyDescent="0.2">
      <c r="F50" s="180"/>
      <c r="G50" s="130"/>
      <c r="H50" s="180"/>
      <c r="I50" s="130"/>
      <c r="J50" s="130"/>
    </row>
    <row r="51" spans="6:10" x14ac:dyDescent="0.2">
      <c r="F51" s="180"/>
      <c r="G51" s="130"/>
      <c r="H51" s="180"/>
      <c r="I51" s="130"/>
      <c r="J51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C39:E39"/>
    <mergeCell ref="B40:E40"/>
    <mergeCell ref="I46:J46"/>
    <mergeCell ref="I47:J47"/>
    <mergeCell ref="C47:E47"/>
    <mergeCell ref="I48:J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4"/>
  <sheetViews>
    <sheetView tabSelected="1" workbookViewId="0">
      <selection activeCell="A18" sqref="A18:G22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83" t="s">
        <v>6</v>
      </c>
      <c r="B1" s="183"/>
      <c r="C1" s="183"/>
      <c r="D1" s="183"/>
      <c r="E1" s="183"/>
      <c r="F1" s="183"/>
      <c r="G1" s="183"/>
      <c r="AE1" t="s">
        <v>63</v>
      </c>
    </row>
    <row r="2" spans="1:60" ht="24.95" customHeight="1" x14ac:dyDescent="0.2">
      <c r="A2" s="190" t="s">
        <v>62</v>
      </c>
      <c r="B2" s="184"/>
      <c r="C2" s="185" t="s">
        <v>45</v>
      </c>
      <c r="D2" s="186"/>
      <c r="E2" s="186"/>
      <c r="F2" s="186"/>
      <c r="G2" s="192"/>
      <c r="AE2" t="s">
        <v>64</v>
      </c>
    </row>
    <row r="3" spans="1:60" ht="24.95" hidden="1" customHeight="1" x14ac:dyDescent="0.2">
      <c r="A3" s="191" t="s">
        <v>7</v>
      </c>
      <c r="B3" s="189"/>
      <c r="C3" s="187"/>
      <c r="D3" s="188"/>
      <c r="E3" s="188"/>
      <c r="F3" s="188"/>
      <c r="G3" s="193"/>
      <c r="AE3" t="s">
        <v>65</v>
      </c>
    </row>
    <row r="4" spans="1:60" ht="24.95" hidden="1" customHeight="1" x14ac:dyDescent="0.2">
      <c r="A4" s="191" t="s">
        <v>8</v>
      </c>
      <c r="B4" s="189"/>
      <c r="C4" s="187"/>
      <c r="D4" s="188"/>
      <c r="E4" s="188"/>
      <c r="F4" s="188"/>
      <c r="G4" s="193"/>
      <c r="AE4" t="s">
        <v>66</v>
      </c>
    </row>
    <row r="5" spans="1:60" hidden="1" x14ac:dyDescent="0.2">
      <c r="A5" s="194" t="s">
        <v>67</v>
      </c>
      <c r="B5" s="195"/>
      <c r="C5" s="196"/>
      <c r="D5" s="197"/>
      <c r="E5" s="197"/>
      <c r="F5" s="197"/>
      <c r="G5" s="198"/>
      <c r="AE5" t="s">
        <v>68</v>
      </c>
    </row>
    <row r="7" spans="1:60" ht="38.25" x14ac:dyDescent="0.2">
      <c r="A7" s="202" t="s">
        <v>69</v>
      </c>
      <c r="B7" s="203" t="s">
        <v>70</v>
      </c>
      <c r="C7" s="203" t="s">
        <v>71</v>
      </c>
      <c r="D7" s="202" t="s">
        <v>72</v>
      </c>
      <c r="E7" s="202" t="s">
        <v>73</v>
      </c>
      <c r="F7" s="199" t="s">
        <v>74</v>
      </c>
      <c r="G7" s="213" t="s">
        <v>28</v>
      </c>
      <c r="H7" s="214" t="s">
        <v>29</v>
      </c>
      <c r="I7" s="214" t="s">
        <v>75</v>
      </c>
      <c r="J7" s="214" t="s">
        <v>30</v>
      </c>
      <c r="K7" s="214" t="s">
        <v>76</v>
      </c>
      <c r="L7" s="214" t="s">
        <v>77</v>
      </c>
      <c r="M7" s="214" t="s">
        <v>78</v>
      </c>
      <c r="N7" s="214" t="s">
        <v>79</v>
      </c>
      <c r="O7" s="214" t="s">
        <v>80</v>
      </c>
      <c r="P7" s="214" t="s">
        <v>81</v>
      </c>
      <c r="Q7" s="214" t="s">
        <v>82</v>
      </c>
      <c r="R7" s="214" t="s">
        <v>83</v>
      </c>
      <c r="S7" s="214" t="s">
        <v>84</v>
      </c>
      <c r="T7" s="214" t="s">
        <v>85</v>
      </c>
      <c r="U7" s="205" t="s">
        <v>86</v>
      </c>
    </row>
    <row r="8" spans="1:60" x14ac:dyDescent="0.2">
      <c r="A8" s="215" t="s">
        <v>87</v>
      </c>
      <c r="B8" s="216" t="s">
        <v>60</v>
      </c>
      <c r="C8" s="217" t="s">
        <v>26</v>
      </c>
      <c r="D8" s="218"/>
      <c r="E8" s="219"/>
      <c r="F8" s="220"/>
      <c r="G8" s="220">
        <f>SUMIF(AE9:AE12,"&lt;&gt;NOR",G9:G12)</f>
        <v>0</v>
      </c>
      <c r="H8" s="220"/>
      <c r="I8" s="220">
        <f>SUM(I9:I12)</f>
        <v>0</v>
      </c>
      <c r="J8" s="220"/>
      <c r="K8" s="220">
        <f>SUM(K9:K12)</f>
        <v>0</v>
      </c>
      <c r="L8" s="220"/>
      <c r="M8" s="220">
        <f>SUM(M9:M12)</f>
        <v>0</v>
      </c>
      <c r="N8" s="204"/>
      <c r="O8" s="204">
        <f>SUM(O9:O12)</f>
        <v>0</v>
      </c>
      <c r="P8" s="204"/>
      <c r="Q8" s="204">
        <f>SUM(Q9:Q12)</f>
        <v>0</v>
      </c>
      <c r="R8" s="204"/>
      <c r="S8" s="204"/>
      <c r="T8" s="215"/>
      <c r="U8" s="204">
        <f>SUM(U9:U12)</f>
        <v>0</v>
      </c>
      <c r="AE8" t="s">
        <v>88</v>
      </c>
    </row>
    <row r="9" spans="1:60" outlineLevel="1" x14ac:dyDescent="0.2">
      <c r="A9" s="201">
        <v>1</v>
      </c>
      <c r="B9" s="206" t="s">
        <v>89</v>
      </c>
      <c r="C9" s="234" t="s">
        <v>90</v>
      </c>
      <c r="D9" s="207" t="s">
        <v>91</v>
      </c>
      <c r="E9" s="210">
        <v>1</v>
      </c>
      <c r="F9" s="211"/>
      <c r="G9" s="212">
        <f>ROUND(E9*F9,2)</f>
        <v>0</v>
      </c>
      <c r="H9" s="211"/>
      <c r="I9" s="212">
        <f>ROUND(E9*H9,2)</f>
        <v>0</v>
      </c>
      <c r="J9" s="211"/>
      <c r="K9" s="212">
        <f>ROUND(E9*J9,2)</f>
        <v>0</v>
      </c>
      <c r="L9" s="212">
        <v>21</v>
      </c>
      <c r="M9" s="212">
        <f>G9*(1+L9/100)</f>
        <v>0</v>
      </c>
      <c r="N9" s="208">
        <v>0</v>
      </c>
      <c r="O9" s="208">
        <f>ROUND(E9*N9,5)</f>
        <v>0</v>
      </c>
      <c r="P9" s="208">
        <v>0</v>
      </c>
      <c r="Q9" s="208">
        <f>ROUND(E9*P9,5)</f>
        <v>0</v>
      </c>
      <c r="R9" s="208"/>
      <c r="S9" s="208"/>
      <c r="T9" s="209">
        <v>0</v>
      </c>
      <c r="U9" s="208">
        <f>ROUND(E9*T9,2)</f>
        <v>0</v>
      </c>
      <c r="V9" s="200"/>
      <c r="W9" s="200"/>
      <c r="X9" s="200"/>
      <c r="Y9" s="200"/>
      <c r="Z9" s="200"/>
      <c r="AA9" s="200"/>
      <c r="AB9" s="200"/>
      <c r="AC9" s="200"/>
      <c r="AD9" s="200"/>
      <c r="AE9" s="200" t="s">
        <v>92</v>
      </c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</row>
    <row r="10" spans="1:60" outlineLevel="1" x14ac:dyDescent="0.2">
      <c r="A10" s="201">
        <v>2</v>
      </c>
      <c r="B10" s="206" t="s">
        <v>93</v>
      </c>
      <c r="C10" s="234" t="s">
        <v>94</v>
      </c>
      <c r="D10" s="207" t="s">
        <v>91</v>
      </c>
      <c r="E10" s="210">
        <v>1</v>
      </c>
      <c r="F10" s="211"/>
      <c r="G10" s="212">
        <f>ROUND(E10*F10,2)</f>
        <v>0</v>
      </c>
      <c r="H10" s="211"/>
      <c r="I10" s="212">
        <f>ROUND(E10*H10,2)</f>
        <v>0</v>
      </c>
      <c r="J10" s="211"/>
      <c r="K10" s="212">
        <f>ROUND(E10*J10,2)</f>
        <v>0</v>
      </c>
      <c r="L10" s="212">
        <v>21</v>
      </c>
      <c r="M10" s="212">
        <f>G10*(1+L10/100)</f>
        <v>0</v>
      </c>
      <c r="N10" s="208">
        <v>0</v>
      </c>
      <c r="O10" s="208">
        <f>ROUND(E10*N10,5)</f>
        <v>0</v>
      </c>
      <c r="P10" s="208">
        <v>0</v>
      </c>
      <c r="Q10" s="208">
        <f>ROUND(E10*P10,5)</f>
        <v>0</v>
      </c>
      <c r="R10" s="208"/>
      <c r="S10" s="208"/>
      <c r="T10" s="209">
        <v>0</v>
      </c>
      <c r="U10" s="208">
        <f>ROUND(E10*T10,2)</f>
        <v>0</v>
      </c>
      <c r="V10" s="200"/>
      <c r="W10" s="200"/>
      <c r="X10" s="200"/>
      <c r="Y10" s="200"/>
      <c r="Z10" s="200"/>
      <c r="AA10" s="200"/>
      <c r="AB10" s="200"/>
      <c r="AC10" s="200"/>
      <c r="AD10" s="200"/>
      <c r="AE10" s="200" t="s">
        <v>92</v>
      </c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</row>
    <row r="11" spans="1:60" outlineLevel="1" x14ac:dyDescent="0.2">
      <c r="A11" s="201">
        <v>3</v>
      </c>
      <c r="B11" s="206" t="s">
        <v>95</v>
      </c>
      <c r="C11" s="234" t="s">
        <v>96</v>
      </c>
      <c r="D11" s="207" t="s">
        <v>91</v>
      </c>
      <c r="E11" s="210">
        <v>1</v>
      </c>
      <c r="F11" s="211"/>
      <c r="G11" s="212">
        <f>ROUND(E11*F11,2)</f>
        <v>0</v>
      </c>
      <c r="H11" s="211"/>
      <c r="I11" s="212">
        <f>ROUND(E11*H11,2)</f>
        <v>0</v>
      </c>
      <c r="J11" s="211"/>
      <c r="K11" s="212">
        <f>ROUND(E11*J11,2)</f>
        <v>0</v>
      </c>
      <c r="L11" s="212">
        <v>21</v>
      </c>
      <c r="M11" s="212">
        <f>G11*(1+L11/100)</f>
        <v>0</v>
      </c>
      <c r="N11" s="208">
        <v>0</v>
      </c>
      <c r="O11" s="208">
        <f>ROUND(E11*N11,5)</f>
        <v>0</v>
      </c>
      <c r="P11" s="208">
        <v>0</v>
      </c>
      <c r="Q11" s="208">
        <f>ROUND(E11*P11,5)</f>
        <v>0</v>
      </c>
      <c r="R11" s="208"/>
      <c r="S11" s="208"/>
      <c r="T11" s="209">
        <v>0</v>
      </c>
      <c r="U11" s="208">
        <f>ROUND(E11*T11,2)</f>
        <v>0</v>
      </c>
      <c r="V11" s="200"/>
      <c r="W11" s="200"/>
      <c r="X11" s="200"/>
      <c r="Y11" s="200"/>
      <c r="Z11" s="200"/>
      <c r="AA11" s="200"/>
      <c r="AB11" s="200"/>
      <c r="AC11" s="200"/>
      <c r="AD11" s="200"/>
      <c r="AE11" s="200" t="s">
        <v>92</v>
      </c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</row>
    <row r="12" spans="1:60" outlineLevel="1" x14ac:dyDescent="0.2">
      <c r="A12" s="221">
        <v>4</v>
      </c>
      <c r="B12" s="222" t="s">
        <v>97</v>
      </c>
      <c r="C12" s="235" t="s">
        <v>98</v>
      </c>
      <c r="D12" s="223" t="s">
        <v>91</v>
      </c>
      <c r="E12" s="224">
        <v>1</v>
      </c>
      <c r="F12" s="225"/>
      <c r="G12" s="226">
        <f>ROUND(E12*F12,2)</f>
        <v>0</v>
      </c>
      <c r="H12" s="225"/>
      <c r="I12" s="226">
        <f>ROUND(E12*H12,2)</f>
        <v>0</v>
      </c>
      <c r="J12" s="225"/>
      <c r="K12" s="226">
        <f>ROUND(E12*J12,2)</f>
        <v>0</v>
      </c>
      <c r="L12" s="226">
        <v>21</v>
      </c>
      <c r="M12" s="226">
        <f>G12*(1+L12/100)</f>
        <v>0</v>
      </c>
      <c r="N12" s="227">
        <v>0</v>
      </c>
      <c r="O12" s="227">
        <f>ROUND(E12*N12,5)</f>
        <v>0</v>
      </c>
      <c r="P12" s="227">
        <v>0</v>
      </c>
      <c r="Q12" s="227">
        <f>ROUND(E12*P12,5)</f>
        <v>0</v>
      </c>
      <c r="R12" s="227"/>
      <c r="S12" s="227"/>
      <c r="T12" s="228">
        <v>0</v>
      </c>
      <c r="U12" s="227">
        <f>ROUND(E12*T12,2)</f>
        <v>0</v>
      </c>
      <c r="V12" s="200"/>
      <c r="W12" s="200"/>
      <c r="X12" s="200"/>
      <c r="Y12" s="200"/>
      <c r="Z12" s="200"/>
      <c r="AA12" s="200"/>
      <c r="AB12" s="200"/>
      <c r="AC12" s="200"/>
      <c r="AD12" s="200"/>
      <c r="AE12" s="200" t="s">
        <v>92</v>
      </c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</row>
    <row r="13" spans="1:60" x14ac:dyDescent="0.2">
      <c r="A13" s="6"/>
      <c r="B13" s="7" t="s">
        <v>99</v>
      </c>
      <c r="C13" s="236" t="s">
        <v>99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v>15</v>
      </c>
      <c r="AD13">
        <v>21</v>
      </c>
    </row>
    <row r="14" spans="1:60" x14ac:dyDescent="0.2">
      <c r="A14" s="229"/>
      <c r="B14" s="230">
        <v>26</v>
      </c>
      <c r="C14" s="237" t="s">
        <v>99</v>
      </c>
      <c r="D14" s="231"/>
      <c r="E14" s="231"/>
      <c r="F14" s="231"/>
      <c r="G14" s="233">
        <f>G8</f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AC14">
        <f>SUMIF(L7:L12,AC13,G7:G12)</f>
        <v>0</v>
      </c>
      <c r="AD14">
        <f>SUMIF(L7:L12,AD13,G7:G12)</f>
        <v>0</v>
      </c>
      <c r="AE14" t="s">
        <v>100</v>
      </c>
    </row>
    <row r="15" spans="1:60" x14ac:dyDescent="0.2">
      <c r="A15" s="6"/>
      <c r="B15" s="7" t="s">
        <v>99</v>
      </c>
      <c r="C15" s="236" t="s">
        <v>99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6"/>
      <c r="B16" s="7" t="s">
        <v>99</v>
      </c>
      <c r="C16" s="236" t="s">
        <v>99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232">
        <v>33</v>
      </c>
      <c r="B17" s="232"/>
      <c r="C17" s="23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31" x14ac:dyDescent="0.2">
      <c r="A18" s="240"/>
      <c r="B18" s="241"/>
      <c r="C18" s="242"/>
      <c r="D18" s="241"/>
      <c r="E18" s="241"/>
      <c r="F18" s="241"/>
      <c r="G18" s="243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AE18" t="s">
        <v>101</v>
      </c>
    </row>
    <row r="19" spans="1:31" x14ac:dyDescent="0.2">
      <c r="A19" s="244"/>
      <c r="B19" s="245"/>
      <c r="C19" s="246"/>
      <c r="D19" s="245"/>
      <c r="E19" s="245"/>
      <c r="F19" s="245"/>
      <c r="G19" s="247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244"/>
      <c r="B20" s="245"/>
      <c r="C20" s="246"/>
      <c r="D20" s="245"/>
      <c r="E20" s="245"/>
      <c r="F20" s="245"/>
      <c r="G20" s="247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44"/>
      <c r="B21" s="245"/>
      <c r="C21" s="246"/>
      <c r="D21" s="245"/>
      <c r="E21" s="245"/>
      <c r="F21" s="245"/>
      <c r="G21" s="247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248"/>
      <c r="B22" s="249"/>
      <c r="C22" s="250"/>
      <c r="D22" s="249"/>
      <c r="E22" s="249"/>
      <c r="F22" s="249"/>
      <c r="G22" s="251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A23" s="6"/>
      <c r="B23" s="7"/>
      <c r="C23" s="23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1" x14ac:dyDescent="0.2">
      <c r="C24" s="239"/>
      <c r="AE24" t="s">
        <v>102</v>
      </c>
    </row>
  </sheetData>
  <mergeCells count="6">
    <mergeCell ref="A1:G1"/>
    <mergeCell ref="C2:G2"/>
    <mergeCell ref="C3:G3"/>
    <mergeCell ref="C4:G4"/>
    <mergeCell ref="A17:C17"/>
    <mergeCell ref="A18:G22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2019-10-29T09:43:38Z</cp:lastPrinted>
  <dcterms:created xsi:type="dcterms:W3CDTF">2009-04-08T07:15:50Z</dcterms:created>
  <dcterms:modified xsi:type="dcterms:W3CDTF">2019-10-29T09:55:58Z</dcterms:modified>
</cp:coreProperties>
</file>